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<sst xmlns="http://schemas.openxmlformats.org/spreadsheetml/2006/main" count="102" uniqueCount="71">
  <si>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</si>
  <si>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 2024年度）</t>
  </si>
  <si>
    <t>项目名称</t>
  </si>
  <si>
    <t>11010824T000003211242-北京石油学院附属小学2024年集团化办学项目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</si>
  <si>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</si>
  <si>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</si>
  <si>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</si>
  <si>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</si>
  <si>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</si>
  <si>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</si>
  <si>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</si>
  <si>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</si>
  <si>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</si>
  <si>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</si>
  <si>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</si>
  <si>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</si>
  <si>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</si>
  <si>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</si>
  <si>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</si>
  <si>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</si>
  <si>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</si>
  <si>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</si>
  <si>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</si>
  <si>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造校园环境，凸显育人理念;加强培训，实现干部高效能引领，教师高素质发展;围绕育人目标，通过完善课程，打造高效的学习课堂，开展丰窗多元的学习活动，提升学生的整体素养;家校凝心聚智，开放整合资源，各班级、各学科、各社国要继续索深度开展与家长的合作，善于搭建平台，用好资源，为学生的成长携手共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</si>
  <si>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</si>
  <si>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</si>
  <si>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</si>
  <si>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</si>
  <si>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</si>
  <si>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</si>
  <si>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</si>
  <si>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</si>
  <si>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</si>
  <si>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</si>
  <si>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</si>
  <si>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</si>
  <si>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</si>
  <si>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</si>
  <si>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</si>
  <si>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</si>
  <si>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举办活动数量，素质提升活动</t>
  </si>
  <si>
    <t>≥</t>
  </si>
  <si>
    <t>次</t>
  </si>
  <si>
    <t>质量指标</t>
  </si>
  <si>
    <t>集团化办学质量评估</t>
  </si>
  <si>
    <t>定性指标</t>
  </si>
  <si>
    <t>优</t>
  </si>
  <si>
    <t>支持校园文化的学校数量</t>
  </si>
  <si>
    <t>个</t>
  </si>
  <si>
    <t>支持社团的数量</t>
  </si>
  <si>
    <t>支持少先队建设的数量</t>
  </si>
  <si>
    <t>举办体育活动数量</t>
  </si>
  <si>
    <t>培训教师人次</t>
  </si>
  <si>
    <t>培训教师天数</t>
  </si>
  <si>
    <t>天</t>
  </si>
  <si>
    <t>研究的课程数量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</si>
  <si>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</si>
  <si>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</si>
  <si>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</si>
  <si>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</si>
  <si>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</si>
  <si>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</si>
  <si>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</si>
  <si>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</si>
  <si>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%</t>
  </si>
  <si>
    <t>收益成员校满意度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</si>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</sst>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9" sqref="$A29:$XFD29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f>2761000/10000</f>
        <v>276.1</v>
      </c>
      <c r="G6" s="16">
        <f>2758285/10000</f>
        <v>275.8285</v>
      </c>
      <c r="H6" s="5">
        <v>10</v>
      </c>
      <c r="I6" s="30">
        <f>G6/F6</f>
        <v>0.999016660630206</v>
      </c>
      <c r="J6" s="16">
        <f>I6*H6</f>
        <v>9.99016660630206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f>2761000/10000</f>
        <v>276.1</v>
      </c>
      <c r="G7" s="16">
        <f>2758285/10000</f>
        <v>275.8285</v>
      </c>
      <c r="H7" s="5" t="s">
        <v>17</v>
      </c>
      <c r="I7" s="30">
        <f>G7/F7</f>
        <v>0.999016660630206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5</v>
      </c>
      <c r="I13" s="11">
        <v>12</v>
      </c>
      <c r="J13" s="11">
        <v>5</v>
      </c>
      <c r="K13" s="11"/>
    </row>
    <row r="14" s="1" customFormat="1" ht="27" customHeight="1" spans="1:11">
      <c r="A14" s="25"/>
      <c r="B14" s="27"/>
      <c r="C14" s="26" t="s">
        <v>39</v>
      </c>
      <c r="D14" s="11" t="s">
        <v>40</v>
      </c>
      <c r="E14" s="11" t="s">
        <v>41</v>
      </c>
      <c r="F14" s="11">
        <v>6</v>
      </c>
      <c r="G14" s="11" t="s">
        <v>42</v>
      </c>
      <c r="H14" s="11">
        <v>5</v>
      </c>
      <c r="I14" s="11">
        <v>6</v>
      </c>
      <c r="J14" s="11">
        <v>5</v>
      </c>
      <c r="K14" s="11"/>
    </row>
    <row r="15" s="1" customFormat="1" ht="27" customHeight="1" spans="1:11">
      <c r="A15" s="25"/>
      <c r="B15" s="27"/>
      <c r="C15" s="11" t="s">
        <v>43</v>
      </c>
      <c r="D15" s="11" t="s">
        <v>44</v>
      </c>
      <c r="E15" s="11" t="s">
        <v>45</v>
      </c>
      <c r="F15" s="11" t="s">
        <v>46</v>
      </c>
      <c r="G15" s="11"/>
      <c r="H15" s="11">
        <v>5</v>
      </c>
      <c r="I15" s="11" t="s">
        <v>46</v>
      </c>
      <c r="J15" s="11">
        <v>5</v>
      </c>
      <c r="K15" s="11"/>
    </row>
    <row r="16" s="1" customFormat="1" ht="27" customHeight="1" spans="1:11">
      <c r="A16" s="25"/>
      <c r="B16" s="27"/>
      <c r="C16" s="26" t="s">
        <v>39</v>
      </c>
      <c r="D16" s="11" t="s">
        <v>47</v>
      </c>
      <c r="E16" s="11" t="s">
        <v>41</v>
      </c>
      <c r="F16" s="11">
        <v>3</v>
      </c>
      <c r="G16" s="11" t="s">
        <v>48</v>
      </c>
      <c r="H16" s="11">
        <v>2</v>
      </c>
      <c r="I16" s="11">
        <v>3</v>
      </c>
      <c r="J16" s="11">
        <v>2</v>
      </c>
      <c r="K16" s="11"/>
    </row>
    <row r="17" s="1" customFormat="1" ht="27" customHeight="1" spans="1:11">
      <c r="A17" s="25"/>
      <c r="B17" s="27"/>
      <c r="C17" s="27"/>
      <c r="D17" s="11" t="s">
        <v>49</v>
      </c>
      <c r="E17" s="11" t="s">
        <v>41</v>
      </c>
      <c r="F17" s="11">
        <v>1</v>
      </c>
      <c r="G17" s="11" t="s">
        <v>48</v>
      </c>
      <c r="H17" s="11">
        <v>2</v>
      </c>
      <c r="I17" s="11">
        <v>1</v>
      </c>
      <c r="J17" s="11">
        <v>2</v>
      </c>
      <c r="K17" s="11"/>
    </row>
    <row r="18" s="1" customFormat="1" ht="27" customHeight="1" spans="1:11">
      <c r="A18" s="25"/>
      <c r="B18" s="27"/>
      <c r="C18" s="27"/>
      <c r="D18" s="11" t="s">
        <v>50</v>
      </c>
      <c r="E18" s="11" t="s">
        <v>41</v>
      </c>
      <c r="F18" s="11">
        <v>1</v>
      </c>
      <c r="G18" s="11" t="s">
        <v>48</v>
      </c>
      <c r="H18" s="11">
        <v>2</v>
      </c>
      <c r="I18" s="11">
        <v>1</v>
      </c>
      <c r="J18" s="11">
        <v>2</v>
      </c>
      <c r="K18" s="11"/>
    </row>
    <row r="19" s="1" customFormat="1" ht="27" customHeight="1" spans="1:11">
      <c r="A19" s="25"/>
      <c r="B19" s="27"/>
      <c r="C19" s="27"/>
      <c r="D19" s="11" t="s">
        <v>51</v>
      </c>
      <c r="E19" s="11" t="s">
        <v>41</v>
      </c>
      <c r="F19" s="11">
        <v>2</v>
      </c>
      <c r="G19" s="11" t="s">
        <v>42</v>
      </c>
      <c r="H19" s="11">
        <v>5</v>
      </c>
      <c r="I19" s="11">
        <v>2</v>
      </c>
      <c r="J19" s="11">
        <v>5</v>
      </c>
      <c r="K19" s="11"/>
    </row>
    <row r="20" s="1" customFormat="1" ht="27" customHeight="1" spans="1:11">
      <c r="A20" s="25"/>
      <c r="B20" s="27"/>
      <c r="C20" s="27"/>
      <c r="D20" s="11" t="s">
        <v>52</v>
      </c>
      <c r="E20" s="11" t="s">
        <v>41</v>
      </c>
      <c r="F20" s="11">
        <v>1</v>
      </c>
      <c r="G20" s="11" t="s">
        <v>42</v>
      </c>
      <c r="H20" s="11">
        <v>5</v>
      </c>
      <c r="I20" s="11">
        <v>1</v>
      </c>
      <c r="J20" s="11">
        <v>5</v>
      </c>
      <c r="K20" s="11"/>
    </row>
    <row r="21" s="1" customFormat="1" ht="27" customHeight="1" spans="1:11">
      <c r="A21" s="25"/>
      <c r="B21" s="27"/>
      <c r="C21" s="27"/>
      <c r="D21" s="11" t="s">
        <v>53</v>
      </c>
      <c r="E21" s="11" t="s">
        <v>41</v>
      </c>
      <c r="F21" s="11">
        <v>1</v>
      </c>
      <c r="G21" s="11" t="s">
        <v>54</v>
      </c>
      <c r="H21" s="11">
        <v>4</v>
      </c>
      <c r="I21" s="11">
        <v>1</v>
      </c>
      <c r="J21" s="11">
        <v>4</v>
      </c>
      <c r="K21" s="11"/>
    </row>
    <row r="22" s="1" customFormat="1" ht="27" customHeight="1" spans="1:11">
      <c r="A22" s="25"/>
      <c r="B22" s="27"/>
      <c r="C22" s="27"/>
      <c r="D22" s="11" t="s">
        <v>55</v>
      </c>
      <c r="E22" s="11" t="s">
        <v>41</v>
      </c>
      <c r="F22" s="11">
        <v>2</v>
      </c>
      <c r="G22" s="11" t="s">
        <v>48</v>
      </c>
      <c r="H22" s="11">
        <v>5</v>
      </c>
      <c r="I22" s="11">
        <v>2</v>
      </c>
      <c r="J22" s="11">
        <v>5</v>
      </c>
      <c r="K22" s="11"/>
    </row>
    <row r="23" s="1" customFormat="1" ht="27" customHeight="1" spans="1:11">
      <c r="A23" s="25"/>
      <c r="B23" s="26" t="s">
        <v>56</v>
      </c>
      <c r="C23" s="11" t="s">
        <v>57</v>
      </c>
      <c r="D23" s="11" t="s">
        <v>58</v>
      </c>
      <c r="E23" s="11" t="s">
        <v>45</v>
      </c>
      <c r="F23" s="11" t="s">
        <v>46</v>
      </c>
      <c r="G23" s="11"/>
      <c r="H23" s="11">
        <v>10</v>
      </c>
      <c r="I23" s="11" t="s">
        <v>46</v>
      </c>
      <c r="J23" s="11">
        <v>10</v>
      </c>
      <c r="K23" s="11"/>
    </row>
    <row r="24" s="1" customFormat="1" ht="27" customHeight="1" spans="1:11">
      <c r="A24" s="25"/>
      <c r="B24" s="28"/>
      <c r="C24" s="11" t="s">
        <v>59</v>
      </c>
      <c r="D24" s="11" t="s">
        <v>60</v>
      </c>
      <c r="E24" s="11" t="s">
        <v>45</v>
      </c>
      <c r="F24" s="11" t="s">
        <v>46</v>
      </c>
      <c r="G24" s="11"/>
      <c r="H24" s="11">
        <v>10</v>
      </c>
      <c r="I24" s="11" t="s">
        <v>46</v>
      </c>
      <c r="J24" s="11">
        <v>10</v>
      </c>
      <c r="K24" s="11"/>
    </row>
    <row r="25" s="1" customFormat="1" ht="27" customHeight="1" spans="1:11">
      <c r="A25" s="25"/>
      <c r="B25" s="26" t="s">
        <v>61</v>
      </c>
      <c r="C25" s="11" t="s">
        <v>62</v>
      </c>
      <c r="D25" s="11" t="s">
        <v>63</v>
      </c>
      <c r="E25" s="11" t="s">
        <v>41</v>
      </c>
      <c r="F25" s="11">
        <v>95</v>
      </c>
      <c r="G25" s="11" t="s">
        <v>64</v>
      </c>
      <c r="H25" s="11">
        <v>5</v>
      </c>
      <c r="I25" s="11">
        <v>95</v>
      </c>
      <c r="J25" s="11">
        <v>5</v>
      </c>
      <c r="K25" s="11"/>
    </row>
    <row r="26" s="1" customFormat="1" ht="27" customHeight="1" spans="1:11">
      <c r="A26" s="25"/>
      <c r="B26" s="27"/>
      <c r="C26" s="11"/>
      <c r="D26" s="11" t="s">
        <v>65</v>
      </c>
      <c r="E26" s="11" t="s">
        <v>41</v>
      </c>
      <c r="F26" s="11">
        <v>95</v>
      </c>
      <c r="G26" s="11" t="s">
        <v>64</v>
      </c>
      <c r="H26" s="11">
        <v>5</v>
      </c>
      <c r="I26" s="11">
        <v>95</v>
      </c>
      <c r="J26" s="11">
        <v>5</v>
      </c>
      <c r="K26" s="11"/>
    </row>
    <row r="27" s="1" customFormat="1" ht="27" customHeight="1" spans="1:11">
      <c r="A27" s="25"/>
      <c r="B27" s="26" t="s">
        <v>66</v>
      </c>
      <c r="C27" s="11" t="s">
        <v>67</v>
      </c>
      <c r="D27" s="11" t="s">
        <v>68</v>
      </c>
      <c r="E27" s="11" t="s">
        <v>37</v>
      </c>
      <c r="F27" s="29">
        <v>276.1</v>
      </c>
      <c r="G27" s="11" t="s">
        <v>69</v>
      </c>
      <c r="H27" s="11">
        <v>20</v>
      </c>
      <c r="I27" s="16">
        <f>2758285/10000</f>
        <v>275.8285</v>
      </c>
      <c r="J27" s="11">
        <v>20</v>
      </c>
      <c r="K27" s="11"/>
    </row>
    <row r="28" ht="22.05" customHeight="1" spans="1:11">
      <c r="A28" s="5" t="s">
        <v>70</v>
      </c>
      <c r="B28" s="5"/>
      <c r="C28" s="5"/>
      <c r="D28" s="5"/>
      <c r="E28" s="5"/>
      <c r="F28" s="5"/>
      <c r="G28" s="5"/>
      <c r="H28" s="5"/>
      <c r="I28" s="5"/>
      <c r="J28" s="31">
        <f>SUM(J13:J27)+J6</f>
        <v>99.9901666063021</v>
      </c>
      <c r="K28" s="32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B13:B22"/>
    <mergeCell ref="B23:B24"/>
    <mergeCell ref="B25:B26"/>
    <mergeCell ref="C16:C22"/>
    <mergeCell ref="C25:C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